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28800" windowHeight="12030"/>
  </bookViews>
  <sheets>
    <sheet name="mereni_val_odp_horsi_zpev_cesta" sheetId="1" r:id="rId1"/>
  </sheets>
  <calcPr calcId="152511"/>
</workbook>
</file>

<file path=xl/calcChain.xml><?xml version="1.0" encoding="utf-8"?>
<calcChain xmlns="http://schemas.openxmlformats.org/spreadsheetml/2006/main">
  <c r="H60" i="1" l="1"/>
  <c r="I61" i="1" s="1"/>
  <c r="K54" i="1" l="1"/>
  <c r="H54" i="1"/>
  <c r="H56" i="1" s="1"/>
  <c r="I57" i="1" s="1"/>
  <c r="J3" i="1"/>
  <c r="K3" i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K2" i="1"/>
  <c r="J2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3" i="1"/>
</calcChain>
</file>

<file path=xl/sharedStrings.xml><?xml version="1.0" encoding="utf-8"?>
<sst xmlns="http://schemas.openxmlformats.org/spreadsheetml/2006/main" count="8" uniqueCount="7">
  <si>
    <t>čas</t>
  </si>
  <si>
    <t>energie</t>
  </si>
  <si>
    <t>prirustek energie</t>
  </si>
  <si>
    <t>otacky</t>
  </si>
  <si>
    <t>rychlost</t>
  </si>
  <si>
    <t>prirustek drahy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</si>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</sst>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topLeftCell="A39" workbookViewId="0">
      <selection activeCell="K67" sqref="K67"/>
    </sheetView>
  </sheetViews>
  <sheetFormatPr defaultRowHeight="15" x14ac:dyDescent="0.25"/>
  <cols>
    <col min="8" max="8" width="16.5703125" customWidth="1"/>
    <col min="11" max="11" width="15.85546875" customWidth="1"/>
  </cols>
  <sheetData>
    <row r="1" spans="1:11" x14ac:dyDescent="0.25"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</row>
    <row r="2" spans="1:11" x14ac:dyDescent="0.25">
      <c r="A2">
        <v>251258.234375</v>
      </c>
      <c r="B2">
        <v>182.462616</v>
      </c>
      <c r="C2">
        <v>1959.585693</v>
      </c>
      <c r="D2">
        <v>1159.8885499999999</v>
      </c>
      <c r="F2">
        <v>0.1</v>
      </c>
      <c r="G2">
        <v>251258.234375</v>
      </c>
      <c r="H2">
        <v>0</v>
      </c>
      <c r="I2">
        <v>1959.585693</v>
      </c>
      <c r="J2" s="2">
        <f>(((I2/16)*PI())/30)*0.305</f>
        <v>3.9117648026012115</v>
      </c>
      <c r="K2" s="1">
        <f>J2*0.1</f>
        <v>0.3911764802601212</v>
      </c>
    </row>
    <row r="3" spans="1:11" x14ac:dyDescent="0.25">
      <c r="A3">
        <v>251262.625</v>
      </c>
      <c r="B3">
        <v>5.2361779999999998</v>
      </c>
      <c r="C3">
        <v>2024.556274</v>
      </c>
      <c r="D3">
        <v>1159.909058</v>
      </c>
      <c r="F3">
        <v>0.2</v>
      </c>
      <c r="G3">
        <v>251262.625</v>
      </c>
      <c r="H3" s="2">
        <f>G3-G2</f>
        <v>4.390625</v>
      </c>
      <c r="I3">
        <v>2024.556274</v>
      </c>
      <c r="J3" s="2">
        <f t="shared" ref="J3:J51" si="0">(((I3/16)*PI())/30)*0.305</f>
        <v>4.0414603973732186</v>
      </c>
      <c r="K3" s="1">
        <f t="shared" ref="K3:K51" si="1">J3*0.1</f>
        <v>0.40414603973732188</v>
      </c>
    </row>
    <row r="4" spans="1:11" x14ac:dyDescent="0.25">
      <c r="A4">
        <v>251262.71875</v>
      </c>
      <c r="B4">
        <v>1.3327500000000001</v>
      </c>
      <c r="C4">
        <v>1978.0686040000001</v>
      </c>
      <c r="D4">
        <v>1159.909302</v>
      </c>
      <c r="F4">
        <v>0.3</v>
      </c>
      <c r="G4">
        <v>251262.71875</v>
      </c>
      <c r="H4" s="2">
        <f t="shared" ref="H4:H51" si="2">G4-G3</f>
        <v>9.375E-2</v>
      </c>
      <c r="I4">
        <v>1978.0686040000001</v>
      </c>
      <c r="J4" s="2">
        <f t="shared" si="0"/>
        <v>3.9486607653333756</v>
      </c>
      <c r="K4" s="1">
        <f t="shared" si="1"/>
        <v>0.39486607653333761</v>
      </c>
    </row>
    <row r="5" spans="1:11" x14ac:dyDescent="0.25">
      <c r="A5">
        <v>251268.015625</v>
      </c>
      <c r="B5">
        <v>16.54562</v>
      </c>
      <c r="C5">
        <v>2073.1850589999999</v>
      </c>
      <c r="D5">
        <v>1159.932861</v>
      </c>
      <c r="F5">
        <v>0.4</v>
      </c>
      <c r="G5">
        <v>251268.015625</v>
      </c>
      <c r="H5" s="2">
        <f t="shared" si="2"/>
        <v>5.296875</v>
      </c>
      <c r="I5">
        <v>2073.1850589999999</v>
      </c>
      <c r="J5" s="2">
        <f t="shared" si="0"/>
        <v>4.1385341667091433</v>
      </c>
      <c r="K5" s="1">
        <f t="shared" si="1"/>
        <v>0.41385341667091435</v>
      </c>
    </row>
    <row r="6" spans="1:11" x14ac:dyDescent="0.25">
      <c r="A6">
        <v>251276.5625</v>
      </c>
      <c r="B6">
        <v>126.53658299999999</v>
      </c>
      <c r="C6">
        <v>1897.634155</v>
      </c>
      <c r="D6">
        <v>1159.971436</v>
      </c>
      <c r="F6">
        <v>0.5</v>
      </c>
      <c r="G6">
        <v>251276.5625</v>
      </c>
      <c r="H6" s="2">
        <f t="shared" si="2"/>
        <v>8.546875</v>
      </c>
      <c r="I6">
        <v>1897.634155</v>
      </c>
      <c r="J6" s="2">
        <f t="shared" si="0"/>
        <v>3.7880958828488915</v>
      </c>
      <c r="K6" s="1">
        <f t="shared" si="1"/>
        <v>0.3788095882848892</v>
      </c>
    </row>
    <row r="7" spans="1:11" x14ac:dyDescent="0.25">
      <c r="A7">
        <v>251291.46875</v>
      </c>
      <c r="B7">
        <v>218.93002300000001</v>
      </c>
      <c r="C7">
        <v>1972.796875</v>
      </c>
      <c r="D7">
        <v>1160.038452</v>
      </c>
      <c r="F7">
        <v>0.6</v>
      </c>
      <c r="G7">
        <v>251291.46875</v>
      </c>
      <c r="H7" s="2">
        <f t="shared" si="2"/>
        <v>14.90625</v>
      </c>
      <c r="I7">
        <v>1972.796875</v>
      </c>
      <c r="J7" s="2">
        <f t="shared" si="0"/>
        <v>3.9381372327189479</v>
      </c>
      <c r="K7" s="1">
        <f t="shared" si="1"/>
        <v>0.39381372327189479</v>
      </c>
    </row>
    <row r="8" spans="1:11" x14ac:dyDescent="0.25">
      <c r="A8">
        <v>251295.109375</v>
      </c>
      <c r="B8">
        <v>3.874107</v>
      </c>
      <c r="C8">
        <v>1997.286621</v>
      </c>
      <c r="D8">
        <v>1160.054443</v>
      </c>
      <c r="F8">
        <v>0.7</v>
      </c>
      <c r="G8">
        <v>251295.109375</v>
      </c>
      <c r="H8" s="2">
        <f t="shared" si="2"/>
        <v>3.640625</v>
      </c>
      <c r="I8">
        <v>1997.286621</v>
      </c>
      <c r="J8" s="2">
        <f t="shared" si="0"/>
        <v>3.9870241616088924</v>
      </c>
      <c r="K8" s="1">
        <f t="shared" si="1"/>
        <v>0.39870241616088925</v>
      </c>
    </row>
    <row r="9" spans="1:11" x14ac:dyDescent="0.25">
      <c r="A9">
        <v>251295.140625</v>
      </c>
      <c r="B9">
        <v>0.82055400000000001</v>
      </c>
      <c r="C9">
        <v>2090.7590329999998</v>
      </c>
      <c r="D9">
        <v>1160.054443</v>
      </c>
      <c r="F9">
        <v>0.8</v>
      </c>
      <c r="G9">
        <v>251295.140625</v>
      </c>
      <c r="H9" s="2">
        <f t="shared" si="2"/>
        <v>3.125E-2</v>
      </c>
      <c r="I9">
        <v>2090.7590329999998</v>
      </c>
      <c r="J9" s="2">
        <f t="shared" si="0"/>
        <v>4.1736156909214301</v>
      </c>
      <c r="K9" s="1">
        <f t="shared" si="1"/>
        <v>0.41736156909214306</v>
      </c>
    </row>
    <row r="10" spans="1:11" x14ac:dyDescent="0.25">
      <c r="A10">
        <v>251296.109375</v>
      </c>
      <c r="B10">
        <v>25.994816</v>
      </c>
      <c r="C10">
        <v>2062.0903320000002</v>
      </c>
      <c r="D10">
        <v>1160.058716</v>
      </c>
      <c r="F10">
        <v>0.9</v>
      </c>
      <c r="G10">
        <v>251296.109375</v>
      </c>
      <c r="H10" s="2">
        <f t="shared" si="2"/>
        <v>0.96875</v>
      </c>
      <c r="I10">
        <v>2062.0903320000002</v>
      </c>
      <c r="J10" s="2">
        <f t="shared" si="0"/>
        <v>4.116386647094104</v>
      </c>
      <c r="K10" s="1">
        <f t="shared" si="1"/>
        <v>0.41163866470941041</v>
      </c>
    </row>
    <row r="11" spans="1:11" x14ac:dyDescent="0.25">
      <c r="A11">
        <v>251304.078125</v>
      </c>
      <c r="B11">
        <v>142.33753999999999</v>
      </c>
      <c r="C11">
        <v>1937.4642329999999</v>
      </c>
      <c r="D11">
        <v>1160.0939940000001</v>
      </c>
      <c r="F11">
        <v>1</v>
      </c>
      <c r="G11">
        <v>251304.078125</v>
      </c>
      <c r="H11" s="2">
        <f t="shared" si="2"/>
        <v>7.96875</v>
      </c>
      <c r="I11">
        <v>1937.4642329999999</v>
      </c>
      <c r="J11" s="2">
        <f t="shared" si="0"/>
        <v>3.8676054943763827</v>
      </c>
      <c r="K11" s="1">
        <f t="shared" si="1"/>
        <v>0.38676054943763827</v>
      </c>
    </row>
    <row r="12" spans="1:11" x14ac:dyDescent="0.25">
      <c r="A12">
        <v>251310.015625</v>
      </c>
      <c r="B12">
        <v>29.279395999999998</v>
      </c>
      <c r="C12">
        <v>2003.58374</v>
      </c>
      <c r="D12">
        <v>1160.1207280000001</v>
      </c>
      <c r="F12">
        <v>1.1000000000000001</v>
      </c>
      <c r="G12">
        <v>251310.015625</v>
      </c>
      <c r="H12" s="2">
        <f t="shared" si="2"/>
        <v>5.9375</v>
      </c>
      <c r="I12">
        <v>2003.58374</v>
      </c>
      <c r="J12" s="2">
        <f t="shared" si="0"/>
        <v>3.999594598589518</v>
      </c>
      <c r="K12" s="1">
        <f t="shared" si="1"/>
        <v>0.39995945985895182</v>
      </c>
    </row>
    <row r="13" spans="1:11" x14ac:dyDescent="0.25">
      <c r="A13">
        <v>251316.5625</v>
      </c>
      <c r="B13">
        <v>107.964043</v>
      </c>
      <c r="C13">
        <v>2023.119995</v>
      </c>
      <c r="D13">
        <v>1160.14978</v>
      </c>
      <c r="F13">
        <v>1.2</v>
      </c>
      <c r="G13">
        <v>251316.5625</v>
      </c>
      <c r="H13" s="2">
        <f t="shared" si="2"/>
        <v>6.546875</v>
      </c>
      <c r="I13">
        <v>2023.119995</v>
      </c>
      <c r="J13" s="2">
        <f t="shared" si="0"/>
        <v>4.0385932680310388</v>
      </c>
      <c r="K13" s="1">
        <f t="shared" si="1"/>
        <v>0.40385932680310388</v>
      </c>
    </row>
    <row r="14" spans="1:11" x14ac:dyDescent="0.25">
      <c r="A14">
        <v>251327.984375</v>
      </c>
      <c r="B14">
        <v>179.63514699999999</v>
      </c>
      <c r="C14">
        <v>1858.5722659999999</v>
      </c>
      <c r="D14">
        <v>1160.201172</v>
      </c>
      <c r="F14">
        <v>1.3</v>
      </c>
      <c r="G14">
        <v>251327.984375</v>
      </c>
      <c r="H14" s="2">
        <f t="shared" si="2"/>
        <v>11.421875</v>
      </c>
      <c r="I14">
        <v>1858.5722659999999</v>
      </c>
      <c r="J14" s="2">
        <f t="shared" si="0"/>
        <v>3.7101197458219941</v>
      </c>
      <c r="K14" s="1">
        <f t="shared" si="1"/>
        <v>0.37101197458219942</v>
      </c>
    </row>
    <row r="15" spans="1:11" x14ac:dyDescent="0.25">
      <c r="A15">
        <v>251352.796875</v>
      </c>
      <c r="B15">
        <v>284.25775099999998</v>
      </c>
      <c r="C15">
        <v>2026.0245359999999</v>
      </c>
      <c r="D15">
        <v>1160.313232</v>
      </c>
      <c r="F15">
        <v>1.4</v>
      </c>
      <c r="G15">
        <v>251352.796875</v>
      </c>
      <c r="H15" s="2">
        <f t="shared" si="2"/>
        <v>24.8125</v>
      </c>
      <c r="I15">
        <v>2026.0245359999999</v>
      </c>
      <c r="J15" s="2">
        <f t="shared" si="0"/>
        <v>4.0443913718302751</v>
      </c>
      <c r="K15" s="1">
        <f t="shared" si="1"/>
        <v>0.40443913718302754</v>
      </c>
    </row>
    <row r="16" spans="1:11" x14ac:dyDescent="0.25">
      <c r="A16">
        <v>251367.703125</v>
      </c>
      <c r="B16">
        <v>195.30651900000001</v>
      </c>
      <c r="C16">
        <v>1963.956543</v>
      </c>
      <c r="D16">
        <v>1160.380005</v>
      </c>
      <c r="F16">
        <v>1.5</v>
      </c>
      <c r="G16">
        <v>251367.703125</v>
      </c>
      <c r="H16" s="2">
        <f t="shared" si="2"/>
        <v>14.90625</v>
      </c>
      <c r="I16">
        <v>1963.956543</v>
      </c>
      <c r="J16" s="2">
        <f t="shared" si="0"/>
        <v>3.9204899822391956</v>
      </c>
      <c r="K16" s="1">
        <f t="shared" si="1"/>
        <v>0.39204899822391959</v>
      </c>
    </row>
    <row r="17" spans="1:11" x14ac:dyDescent="0.25">
      <c r="A17">
        <v>251383.234375</v>
      </c>
      <c r="B17">
        <v>197.47403</v>
      </c>
      <c r="C17">
        <v>1902.1611330000001</v>
      </c>
      <c r="D17">
        <v>1160.4490969999999</v>
      </c>
      <c r="F17">
        <v>1.6</v>
      </c>
      <c r="G17">
        <v>251383.234375</v>
      </c>
      <c r="H17" s="2">
        <f t="shared" si="2"/>
        <v>15.53125</v>
      </c>
      <c r="I17">
        <v>1902.1611330000001</v>
      </c>
      <c r="J17" s="2">
        <f t="shared" si="0"/>
        <v>3.7971327283748662</v>
      </c>
      <c r="K17" s="1">
        <f t="shared" si="1"/>
        <v>0.37971327283748663</v>
      </c>
    </row>
    <row r="18" spans="1:11" x14ac:dyDescent="0.25">
      <c r="A18">
        <v>251394.34375</v>
      </c>
      <c r="B18">
        <v>60.320210000000003</v>
      </c>
      <c r="C18">
        <v>1936.583374</v>
      </c>
      <c r="D18">
        <v>1160.498779</v>
      </c>
      <c r="F18">
        <v>1.7</v>
      </c>
      <c r="G18">
        <v>251394.34375</v>
      </c>
      <c r="H18" s="2">
        <f t="shared" si="2"/>
        <v>11.109375</v>
      </c>
      <c r="I18">
        <v>1936.583374</v>
      </c>
      <c r="J18" s="2">
        <f t="shared" si="0"/>
        <v>3.8658471057309853</v>
      </c>
      <c r="K18" s="1">
        <f t="shared" si="1"/>
        <v>0.38658471057309857</v>
      </c>
    </row>
    <row r="19" spans="1:11" x14ac:dyDescent="0.25">
      <c r="A19">
        <v>251405.578125</v>
      </c>
      <c r="B19">
        <v>75.128051999999997</v>
      </c>
      <c r="C19">
        <v>1885.7958980000001</v>
      </c>
      <c r="D19">
        <v>1160.549927</v>
      </c>
      <c r="F19">
        <v>1.8</v>
      </c>
      <c r="G19">
        <v>251405.578125</v>
      </c>
      <c r="H19" s="2">
        <f t="shared" si="2"/>
        <v>11.234375</v>
      </c>
      <c r="I19">
        <v>1885.7958980000001</v>
      </c>
      <c r="J19" s="2">
        <f t="shared" si="0"/>
        <v>3.7644641135304231</v>
      </c>
      <c r="K19" s="1">
        <f t="shared" si="1"/>
        <v>0.37644641135304235</v>
      </c>
    </row>
    <row r="20" spans="1:11" x14ac:dyDescent="0.25">
      <c r="A20">
        <v>251426.546875</v>
      </c>
      <c r="B20">
        <v>206.267685</v>
      </c>
      <c r="C20">
        <v>1858.4636230000001</v>
      </c>
      <c r="D20">
        <v>1160.6442870000001</v>
      </c>
      <c r="F20">
        <v>1.9</v>
      </c>
      <c r="G20">
        <v>251426.546875</v>
      </c>
      <c r="H20" s="2">
        <f t="shared" si="2"/>
        <v>20.96875</v>
      </c>
      <c r="I20">
        <v>1858.4636230000001</v>
      </c>
      <c r="J20" s="2">
        <f t="shared" si="0"/>
        <v>3.7099028704564678</v>
      </c>
      <c r="K20" s="1">
        <f t="shared" si="1"/>
        <v>0.37099028704564679</v>
      </c>
    </row>
    <row r="21" spans="1:11" x14ac:dyDescent="0.25">
      <c r="A21">
        <v>251448.015625</v>
      </c>
      <c r="B21">
        <v>199.787949</v>
      </c>
      <c r="C21">
        <v>1878.726318</v>
      </c>
      <c r="D21">
        <v>1160.740601</v>
      </c>
      <c r="F21">
        <v>2</v>
      </c>
      <c r="G21">
        <v>251448.015625</v>
      </c>
      <c r="H21" s="2">
        <f t="shared" si="2"/>
        <v>21.46875</v>
      </c>
      <c r="I21">
        <v>1878.726318</v>
      </c>
      <c r="J21" s="2">
        <f t="shared" si="0"/>
        <v>3.7503516741959446</v>
      </c>
      <c r="K21" s="1">
        <f t="shared" si="1"/>
        <v>0.37503516741959447</v>
      </c>
    </row>
    <row r="22" spans="1:11" x14ac:dyDescent="0.25">
      <c r="A22">
        <v>251469.265625</v>
      </c>
      <c r="B22">
        <v>204.496994</v>
      </c>
      <c r="C22">
        <v>1873.0217290000001</v>
      </c>
      <c r="D22">
        <v>1160.8358149999999</v>
      </c>
      <c r="F22">
        <v>2.1</v>
      </c>
      <c r="G22">
        <v>251469.265625</v>
      </c>
      <c r="H22" s="2">
        <f t="shared" si="2"/>
        <v>21.25</v>
      </c>
      <c r="I22">
        <v>1873.0217290000001</v>
      </c>
      <c r="J22" s="2">
        <f t="shared" si="0"/>
        <v>3.7389640576486207</v>
      </c>
      <c r="K22" s="1">
        <f t="shared" si="1"/>
        <v>0.37389640576486211</v>
      </c>
    </row>
    <row r="23" spans="1:11" x14ac:dyDescent="0.25">
      <c r="A23">
        <v>251494.359375</v>
      </c>
      <c r="B23">
        <v>251.56416300000001</v>
      </c>
      <c r="C23">
        <v>1822.792236</v>
      </c>
      <c r="D23">
        <v>1160.9492190000001</v>
      </c>
      <c r="F23">
        <v>2.2000000000000002</v>
      </c>
      <c r="G23">
        <v>251494.359375</v>
      </c>
      <c r="H23" s="2">
        <f t="shared" si="2"/>
        <v>25.09375</v>
      </c>
      <c r="I23">
        <v>1822.792236</v>
      </c>
      <c r="J23" s="2">
        <f t="shared" si="0"/>
        <v>3.6386949224575504</v>
      </c>
      <c r="K23" s="1">
        <f t="shared" si="1"/>
        <v>0.36386949224575504</v>
      </c>
    </row>
    <row r="24" spans="1:11" x14ac:dyDescent="0.25">
      <c r="A24">
        <v>251513.484375</v>
      </c>
      <c r="B24">
        <v>144.41990699999999</v>
      </c>
      <c r="C24">
        <v>1842.0054929999999</v>
      </c>
      <c r="D24">
        <v>1161.0352780000001</v>
      </c>
      <c r="F24">
        <v>2.2999999999999998</v>
      </c>
      <c r="G24">
        <v>251513.484375</v>
      </c>
      <c r="H24" s="2">
        <f t="shared" si="2"/>
        <v>19.125</v>
      </c>
      <c r="I24">
        <v>1842.0054929999999</v>
      </c>
      <c r="J24" s="2">
        <f t="shared" si="0"/>
        <v>3.6770488167242865</v>
      </c>
      <c r="K24" s="1">
        <f t="shared" si="1"/>
        <v>0.36770488167242865</v>
      </c>
    </row>
    <row r="25" spans="1:11" x14ac:dyDescent="0.25">
      <c r="A25">
        <v>251541.125</v>
      </c>
      <c r="B25">
        <v>160.981247</v>
      </c>
      <c r="C25">
        <v>1803.697754</v>
      </c>
      <c r="D25">
        <v>1161.1604</v>
      </c>
      <c r="F25">
        <v>2.4</v>
      </c>
      <c r="G25">
        <v>251541.125</v>
      </c>
      <c r="H25" s="2">
        <f t="shared" si="2"/>
        <v>27.640625</v>
      </c>
      <c r="I25">
        <v>1803.697754</v>
      </c>
      <c r="J25" s="2">
        <f t="shared" si="0"/>
        <v>3.6005781292607435</v>
      </c>
      <c r="K25" s="1">
        <f t="shared" si="1"/>
        <v>0.36005781292607436</v>
      </c>
    </row>
    <row r="26" spans="1:11" x14ac:dyDescent="0.25">
      <c r="A26">
        <v>251574.5</v>
      </c>
      <c r="B26">
        <v>289.80072000000001</v>
      </c>
      <c r="C26">
        <v>1770.9178469999999</v>
      </c>
      <c r="D26">
        <v>1161.3115230000001</v>
      </c>
      <c r="F26">
        <v>2.5</v>
      </c>
      <c r="G26">
        <v>251574.5</v>
      </c>
      <c r="H26" s="2">
        <f t="shared" si="2"/>
        <v>33.375</v>
      </c>
      <c r="I26">
        <v>1770.9178469999999</v>
      </c>
      <c r="J26" s="2">
        <f t="shared" si="0"/>
        <v>3.5351422124273064</v>
      </c>
      <c r="K26" s="1">
        <f t="shared" si="1"/>
        <v>0.35351422124273069</v>
      </c>
    </row>
    <row r="27" spans="1:11" x14ac:dyDescent="0.25">
      <c r="A27">
        <v>251613.40625</v>
      </c>
      <c r="B27">
        <v>395.43496699999997</v>
      </c>
      <c r="C27">
        <v>1724.0563959999999</v>
      </c>
      <c r="D27">
        <v>1161.487183</v>
      </c>
      <c r="F27">
        <v>2.6</v>
      </c>
      <c r="G27">
        <v>251613.40625</v>
      </c>
      <c r="H27" s="2">
        <f t="shared" si="2"/>
        <v>38.90625</v>
      </c>
      <c r="I27">
        <v>1724.0563959999999</v>
      </c>
      <c r="J27" s="2">
        <f t="shared" si="0"/>
        <v>3.4415964311555607</v>
      </c>
      <c r="K27" s="1">
        <f t="shared" si="1"/>
        <v>0.34415964311555608</v>
      </c>
    </row>
    <row r="28" spans="1:11" x14ac:dyDescent="0.25">
      <c r="A28">
        <v>251642.28125</v>
      </c>
      <c r="B28">
        <v>103.653328</v>
      </c>
      <c r="C28">
        <v>1937.1851810000001</v>
      </c>
      <c r="D28">
        <v>1161.618164</v>
      </c>
      <c r="F28">
        <v>2.7</v>
      </c>
      <c r="G28">
        <v>251642.28125</v>
      </c>
      <c r="H28" s="2">
        <f t="shared" si="2"/>
        <v>28.875</v>
      </c>
      <c r="I28">
        <v>1937.1851810000001</v>
      </c>
      <c r="J28" s="2">
        <f t="shared" si="0"/>
        <v>3.8670484451003064</v>
      </c>
      <c r="K28" s="1">
        <f t="shared" si="1"/>
        <v>0.38670484451003068</v>
      </c>
    </row>
    <row r="29" spans="1:11" x14ac:dyDescent="0.25">
      <c r="A29">
        <v>251664.21875</v>
      </c>
      <c r="B29">
        <v>225.30972299999999</v>
      </c>
      <c r="C29">
        <v>2192.3955080000001</v>
      </c>
      <c r="D29">
        <v>1161.7176509999999</v>
      </c>
      <c r="F29">
        <v>2.8</v>
      </c>
      <c r="G29">
        <v>251664.21875</v>
      </c>
      <c r="H29" s="2">
        <f t="shared" si="2"/>
        <v>21.9375</v>
      </c>
      <c r="I29">
        <v>2192.3955080000001</v>
      </c>
      <c r="J29" s="2">
        <f t="shared" si="0"/>
        <v>4.3765044887860398</v>
      </c>
      <c r="K29" s="1">
        <f t="shared" si="1"/>
        <v>0.43765044887860399</v>
      </c>
    </row>
    <row r="30" spans="1:11" x14ac:dyDescent="0.25">
      <c r="A30">
        <v>251676.515625</v>
      </c>
      <c r="B30">
        <v>165.510773</v>
      </c>
      <c r="C30">
        <v>1847.174683</v>
      </c>
      <c r="D30">
        <v>1161.7725829999999</v>
      </c>
      <c r="F30">
        <v>2.9</v>
      </c>
      <c r="G30">
        <v>251676.515625</v>
      </c>
      <c r="H30" s="2">
        <f t="shared" si="2"/>
        <v>12.296875</v>
      </c>
      <c r="I30">
        <v>1847.174683</v>
      </c>
      <c r="J30" s="2">
        <f t="shared" si="0"/>
        <v>3.6873676589020952</v>
      </c>
      <c r="K30" s="1">
        <f t="shared" si="1"/>
        <v>0.36873676589020954</v>
      </c>
    </row>
    <row r="31" spans="1:11" x14ac:dyDescent="0.25">
      <c r="A31">
        <v>251699.640625</v>
      </c>
      <c r="B31">
        <v>264.162598</v>
      </c>
      <c r="C31">
        <v>1903.3698730000001</v>
      </c>
      <c r="D31">
        <v>1161.876831</v>
      </c>
      <c r="F31">
        <v>3</v>
      </c>
      <c r="G31">
        <v>251699.640625</v>
      </c>
      <c r="H31" s="2">
        <f t="shared" si="2"/>
        <v>23.125</v>
      </c>
      <c r="I31">
        <v>1903.3698730000001</v>
      </c>
      <c r="J31" s="2">
        <f t="shared" si="0"/>
        <v>3.7995456397389291</v>
      </c>
      <c r="K31" s="1">
        <f t="shared" si="1"/>
        <v>0.37995456397389293</v>
      </c>
    </row>
    <row r="32" spans="1:11" x14ac:dyDescent="0.25">
      <c r="A32">
        <v>251720.53125</v>
      </c>
      <c r="B32">
        <v>50.077300999999999</v>
      </c>
      <c r="C32">
        <v>2041.838379</v>
      </c>
      <c r="D32">
        <v>1161.9708250000001</v>
      </c>
      <c r="F32">
        <v>3.1</v>
      </c>
      <c r="G32">
        <v>251720.53125</v>
      </c>
      <c r="H32" s="2">
        <f t="shared" si="2"/>
        <v>20.890625</v>
      </c>
      <c r="I32">
        <v>2041.838379</v>
      </c>
      <c r="J32" s="2">
        <f t="shared" si="0"/>
        <v>4.0759592867534336</v>
      </c>
      <c r="K32" s="1">
        <f t="shared" si="1"/>
        <v>0.40759592867534339</v>
      </c>
    </row>
    <row r="33" spans="1:11" x14ac:dyDescent="0.25">
      <c r="A33">
        <v>251736.3125</v>
      </c>
      <c r="B33">
        <v>155.85432399999999</v>
      </c>
      <c r="C33">
        <v>2051.0092770000001</v>
      </c>
      <c r="D33">
        <v>1162.0419919999999</v>
      </c>
      <c r="F33">
        <v>3.2</v>
      </c>
      <c r="G33">
        <v>251736.3125</v>
      </c>
      <c r="H33" s="2">
        <f t="shared" si="2"/>
        <v>15.78125</v>
      </c>
      <c r="I33">
        <v>2051.0092770000001</v>
      </c>
      <c r="J33" s="2">
        <f t="shared" si="0"/>
        <v>4.0942664198034429</v>
      </c>
      <c r="K33" s="1">
        <f t="shared" si="1"/>
        <v>0.40942664198034429</v>
      </c>
    </row>
    <row r="34" spans="1:11" x14ac:dyDescent="0.25">
      <c r="A34">
        <v>251753.859375</v>
      </c>
      <c r="B34">
        <v>416.20770299999998</v>
      </c>
      <c r="C34">
        <v>1912.362183</v>
      </c>
      <c r="D34">
        <v>1162.1210940000001</v>
      </c>
      <c r="F34">
        <v>3.3</v>
      </c>
      <c r="G34">
        <v>251753.859375</v>
      </c>
      <c r="H34" s="2">
        <f t="shared" si="2"/>
        <v>17.546875</v>
      </c>
      <c r="I34">
        <v>1912.362183</v>
      </c>
      <c r="J34" s="2">
        <f t="shared" si="0"/>
        <v>3.8174962717922925</v>
      </c>
      <c r="K34" s="1">
        <f t="shared" si="1"/>
        <v>0.38174962717922928</v>
      </c>
    </row>
    <row r="35" spans="1:11" x14ac:dyDescent="0.25">
      <c r="A35">
        <v>251773.046875</v>
      </c>
      <c r="B35">
        <v>133.57847599999999</v>
      </c>
      <c r="C35">
        <v>1840.2985839999999</v>
      </c>
      <c r="D35">
        <v>1162.207764</v>
      </c>
      <c r="F35">
        <v>3.4</v>
      </c>
      <c r="G35">
        <v>251773.046875</v>
      </c>
      <c r="H35" s="2">
        <f t="shared" si="2"/>
        <v>19.1875</v>
      </c>
      <c r="I35">
        <v>1840.2985839999999</v>
      </c>
      <c r="J35" s="2">
        <f t="shared" si="0"/>
        <v>3.6736414502736667</v>
      </c>
      <c r="K35" s="1">
        <f t="shared" si="1"/>
        <v>0.3673641450273667</v>
      </c>
    </row>
    <row r="36" spans="1:11" x14ac:dyDescent="0.25">
      <c r="A36">
        <v>251803.328125</v>
      </c>
      <c r="B36">
        <v>327.36700400000001</v>
      </c>
      <c r="C36">
        <v>1732.415039</v>
      </c>
      <c r="D36">
        <v>1162.3443600000001</v>
      </c>
      <c r="F36">
        <v>3.5</v>
      </c>
      <c r="G36">
        <v>251803.328125</v>
      </c>
      <c r="H36" s="2">
        <f t="shared" si="2"/>
        <v>30.28125</v>
      </c>
      <c r="I36">
        <v>1732.415039</v>
      </c>
      <c r="J36" s="2">
        <f t="shared" si="0"/>
        <v>3.458282124259827</v>
      </c>
      <c r="K36" s="1">
        <f t="shared" si="1"/>
        <v>0.34582821242598272</v>
      </c>
    </row>
    <row r="37" spans="1:11" x14ac:dyDescent="0.25">
      <c r="A37">
        <v>251838.0625</v>
      </c>
      <c r="B37">
        <v>302.04641700000002</v>
      </c>
      <c r="C37">
        <v>1825.9064940000001</v>
      </c>
      <c r="D37">
        <v>1162.5017089999999</v>
      </c>
      <c r="F37">
        <v>3.6</v>
      </c>
      <c r="G37">
        <v>251838.0625</v>
      </c>
      <c r="H37" s="2">
        <f t="shared" si="2"/>
        <v>34.734375</v>
      </c>
      <c r="I37">
        <v>1825.9064940000001</v>
      </c>
      <c r="J37" s="2">
        <f t="shared" si="0"/>
        <v>3.6449116675961464</v>
      </c>
      <c r="K37" s="1">
        <f t="shared" si="1"/>
        <v>0.36449116675961468</v>
      </c>
    </row>
    <row r="38" spans="1:11" x14ac:dyDescent="0.25">
      <c r="A38">
        <v>251868.171875</v>
      </c>
      <c r="B38">
        <v>298.19567899999998</v>
      </c>
      <c r="C38">
        <v>1750.860962</v>
      </c>
      <c r="D38">
        <v>1162.637573</v>
      </c>
      <c r="F38">
        <v>3.7</v>
      </c>
      <c r="G38">
        <v>251868.171875</v>
      </c>
      <c r="H38" s="2">
        <f t="shared" si="2"/>
        <v>30.109375</v>
      </c>
      <c r="I38">
        <v>1750.860962</v>
      </c>
      <c r="J38" s="2">
        <f t="shared" si="0"/>
        <v>3.4951042507943524</v>
      </c>
      <c r="K38" s="1">
        <f t="shared" si="1"/>
        <v>0.34951042507943525</v>
      </c>
    </row>
    <row r="39" spans="1:11" x14ac:dyDescent="0.25">
      <c r="A39">
        <v>251917.4375</v>
      </c>
      <c r="B39">
        <v>513.63189699999998</v>
      </c>
      <c r="C39">
        <v>1824.713501</v>
      </c>
      <c r="D39">
        <v>1162.8607179999999</v>
      </c>
      <c r="F39">
        <v>3.8</v>
      </c>
      <c r="G39">
        <v>251917.4375</v>
      </c>
      <c r="H39" s="2">
        <f t="shared" si="2"/>
        <v>49.265625</v>
      </c>
      <c r="I39">
        <v>1824.713501</v>
      </c>
      <c r="J39" s="2">
        <f t="shared" si="0"/>
        <v>3.64253019071365</v>
      </c>
      <c r="K39" s="1">
        <f t="shared" si="1"/>
        <v>0.36425301907136504</v>
      </c>
    </row>
    <row r="40" spans="1:11" x14ac:dyDescent="0.25">
      <c r="A40">
        <v>251941.359375</v>
      </c>
      <c r="B40">
        <v>206.55152899999999</v>
      </c>
      <c r="C40">
        <v>1752.9381100000001</v>
      </c>
      <c r="D40">
        <v>1162.9688719999999</v>
      </c>
      <c r="F40">
        <v>3.9</v>
      </c>
      <c r="G40">
        <v>251941.359375</v>
      </c>
      <c r="H40" s="2">
        <f t="shared" si="2"/>
        <v>23.921875</v>
      </c>
      <c r="I40">
        <v>1752.9381100000001</v>
      </c>
      <c r="J40" s="2">
        <f t="shared" si="0"/>
        <v>3.4992506958644602</v>
      </c>
      <c r="K40" s="1">
        <f t="shared" si="1"/>
        <v>0.34992506958644604</v>
      </c>
    </row>
    <row r="41" spans="1:11" x14ac:dyDescent="0.25">
      <c r="A41">
        <v>251962.5</v>
      </c>
      <c r="B41">
        <v>47.368999000000002</v>
      </c>
      <c r="C41">
        <v>1831.696533</v>
      </c>
      <c r="D41">
        <v>1163.0639650000001</v>
      </c>
      <c r="F41">
        <v>4</v>
      </c>
      <c r="G41">
        <v>251962.5</v>
      </c>
      <c r="H41" s="2">
        <f t="shared" si="2"/>
        <v>21.140625</v>
      </c>
      <c r="I41">
        <v>1831.696533</v>
      </c>
      <c r="J41" s="2">
        <f t="shared" si="0"/>
        <v>3.6564698611708368</v>
      </c>
      <c r="K41" s="1">
        <f t="shared" si="1"/>
        <v>0.36564698611708368</v>
      </c>
    </row>
    <row r="42" spans="1:11" x14ac:dyDescent="0.25">
      <c r="A42">
        <v>251984</v>
      </c>
      <c r="B42">
        <v>95.037109000000001</v>
      </c>
      <c r="C42">
        <v>1848.7382809999999</v>
      </c>
      <c r="D42">
        <v>1163.161621</v>
      </c>
      <c r="F42">
        <v>4.0999999999999996</v>
      </c>
      <c r="G42">
        <v>251984</v>
      </c>
      <c r="H42" s="2">
        <f t="shared" si="2"/>
        <v>21.5</v>
      </c>
      <c r="I42">
        <v>1848.7382809999999</v>
      </c>
      <c r="J42" s="2">
        <f t="shared" si="0"/>
        <v>3.690488945020721</v>
      </c>
      <c r="K42" s="1">
        <f t="shared" si="1"/>
        <v>0.36904889450207212</v>
      </c>
    </row>
    <row r="43" spans="1:11" x14ac:dyDescent="0.25">
      <c r="A43">
        <v>252013.484375</v>
      </c>
      <c r="B43">
        <v>285.95266700000002</v>
      </c>
      <c r="C43">
        <v>1846.9213870000001</v>
      </c>
      <c r="D43">
        <v>1163.2944339999999</v>
      </c>
      <c r="F43">
        <v>4.2</v>
      </c>
      <c r="G43">
        <v>252013.484375</v>
      </c>
      <c r="H43" s="2">
        <f t="shared" si="2"/>
        <v>29.484375</v>
      </c>
      <c r="I43">
        <v>1846.9213870000001</v>
      </c>
      <c r="J43" s="2">
        <f t="shared" si="0"/>
        <v>3.686862024276889</v>
      </c>
      <c r="K43" s="1">
        <f t="shared" si="1"/>
        <v>0.3686862024276889</v>
      </c>
    </row>
    <row r="44" spans="1:11" x14ac:dyDescent="0.25">
      <c r="A44">
        <v>252023.140625</v>
      </c>
      <c r="B44">
        <v>3.6492990000000001</v>
      </c>
      <c r="C44">
        <v>1827.196533</v>
      </c>
      <c r="D44">
        <v>1163.3376459999999</v>
      </c>
      <c r="F44">
        <v>4.3</v>
      </c>
      <c r="G44">
        <v>252023.140625</v>
      </c>
      <c r="H44" s="2">
        <f t="shared" si="2"/>
        <v>9.65625</v>
      </c>
      <c r="I44">
        <v>1827.196533</v>
      </c>
      <c r="J44" s="2">
        <f t="shared" si="0"/>
        <v>3.6474868696769787</v>
      </c>
      <c r="K44" s="1">
        <f t="shared" si="1"/>
        <v>0.36474868696769791</v>
      </c>
    </row>
    <row r="45" spans="1:11" x14ac:dyDescent="0.25">
      <c r="A45">
        <v>252032.640625</v>
      </c>
      <c r="B45">
        <v>19.940563000000001</v>
      </c>
      <c r="C45">
        <v>1870.1594239999999</v>
      </c>
      <c r="D45">
        <v>1163.3808590000001</v>
      </c>
      <c r="F45">
        <v>4.4000000000000004</v>
      </c>
      <c r="G45">
        <v>252032.640625</v>
      </c>
      <c r="H45" s="2">
        <f t="shared" si="2"/>
        <v>9.5</v>
      </c>
      <c r="I45">
        <v>1870.1594239999999</v>
      </c>
      <c r="J45" s="2">
        <f t="shared" si="0"/>
        <v>3.7332502662113254</v>
      </c>
      <c r="K45" s="1">
        <f t="shared" si="1"/>
        <v>0.37332502662113254</v>
      </c>
    </row>
    <row r="46" spans="1:11" x14ac:dyDescent="0.25">
      <c r="A46">
        <v>252053.96875</v>
      </c>
      <c r="B46">
        <v>198.464325</v>
      </c>
      <c r="C46">
        <v>1826.100952</v>
      </c>
      <c r="D46">
        <v>1163.4769289999999</v>
      </c>
      <c r="F46">
        <v>4.5</v>
      </c>
      <c r="G46">
        <v>252053.96875</v>
      </c>
      <c r="H46" s="2">
        <f t="shared" si="2"/>
        <v>21.328125</v>
      </c>
      <c r="I46">
        <v>1826.100952</v>
      </c>
      <c r="J46" s="2">
        <f t="shared" si="0"/>
        <v>3.6452998486094597</v>
      </c>
      <c r="K46" s="1">
        <f t="shared" si="1"/>
        <v>0.36452998486094601</v>
      </c>
    </row>
    <row r="47" spans="1:11" x14ac:dyDescent="0.25">
      <c r="A47">
        <v>252075.0625</v>
      </c>
      <c r="B47">
        <v>259.22619600000002</v>
      </c>
      <c r="C47">
        <v>1861.152466</v>
      </c>
      <c r="D47">
        <v>1163.571655</v>
      </c>
      <c r="F47">
        <v>4.5999999999999996</v>
      </c>
      <c r="G47">
        <v>252075.0625</v>
      </c>
      <c r="H47" s="2">
        <f t="shared" si="2"/>
        <v>21.09375</v>
      </c>
      <c r="I47">
        <v>1861.152466</v>
      </c>
      <c r="J47" s="2">
        <f t="shared" si="0"/>
        <v>3.7152703935225388</v>
      </c>
      <c r="K47" s="1">
        <f t="shared" si="1"/>
        <v>0.3715270393522539</v>
      </c>
    </row>
    <row r="48" spans="1:11" x14ac:dyDescent="0.25">
      <c r="A48">
        <v>252109.375</v>
      </c>
      <c r="B48">
        <v>391.15521200000001</v>
      </c>
      <c r="C48">
        <v>1944.4772949999999</v>
      </c>
      <c r="D48">
        <v>1163.7258300000001</v>
      </c>
      <c r="F48">
        <v>4.7</v>
      </c>
      <c r="G48">
        <v>252109.375</v>
      </c>
      <c r="H48" s="2">
        <f t="shared" si="2"/>
        <v>34.3125</v>
      </c>
      <c r="I48">
        <v>1944.4772949999999</v>
      </c>
      <c r="J48" s="2">
        <f t="shared" si="0"/>
        <v>3.8816051113301389</v>
      </c>
      <c r="K48" s="1">
        <f t="shared" si="1"/>
        <v>0.38816051113301392</v>
      </c>
    </row>
    <row r="49" spans="1:11" x14ac:dyDescent="0.25">
      <c r="A49">
        <v>252122.203125</v>
      </c>
      <c r="B49">
        <v>164.31994599999999</v>
      </c>
      <c r="C49">
        <v>2176.9558109999998</v>
      </c>
      <c r="D49">
        <v>1163.783936</v>
      </c>
      <c r="F49">
        <v>4.8</v>
      </c>
      <c r="G49">
        <v>252122.203125</v>
      </c>
      <c r="H49" s="2">
        <f t="shared" si="2"/>
        <v>12.828125</v>
      </c>
      <c r="I49">
        <v>2176.9558109999998</v>
      </c>
      <c r="J49" s="2">
        <f t="shared" si="0"/>
        <v>4.3456834517152059</v>
      </c>
      <c r="K49" s="1">
        <f t="shared" si="1"/>
        <v>0.4345683451715206</v>
      </c>
    </row>
    <row r="50" spans="1:11" x14ac:dyDescent="0.25">
      <c r="A50">
        <v>252125.203125</v>
      </c>
      <c r="B50">
        <v>36.746586000000001</v>
      </c>
      <c r="C50">
        <v>1897.7192379999999</v>
      </c>
      <c r="D50">
        <v>1163.7966309999999</v>
      </c>
      <c r="F50">
        <v>4.9000000000000004</v>
      </c>
      <c r="G50">
        <v>252125.203125</v>
      </c>
      <c r="H50" s="2">
        <f t="shared" si="2"/>
        <v>3</v>
      </c>
      <c r="I50">
        <v>1897.7192379999999</v>
      </c>
      <c r="J50" s="2">
        <f t="shared" si="0"/>
        <v>3.7882657272633962</v>
      </c>
      <c r="K50" s="1">
        <f t="shared" si="1"/>
        <v>0.37882657272633963</v>
      </c>
    </row>
    <row r="51" spans="1:11" x14ac:dyDescent="0.25">
      <c r="A51">
        <v>252131.90625</v>
      </c>
      <c r="B51">
        <v>11.007833</v>
      </c>
      <c r="C51">
        <v>1947.240601</v>
      </c>
      <c r="D51">
        <v>1163.826172</v>
      </c>
      <c r="F51">
        <v>5</v>
      </c>
      <c r="G51">
        <v>252131.90625</v>
      </c>
      <c r="H51" s="2">
        <f t="shared" si="2"/>
        <v>6.703125</v>
      </c>
      <c r="I51">
        <v>1947.240601</v>
      </c>
      <c r="J51" s="2">
        <f t="shared" si="0"/>
        <v>3.8871212789507887</v>
      </c>
      <c r="K51" s="1">
        <f t="shared" si="1"/>
        <v>0.38871212789507892</v>
      </c>
    </row>
    <row r="54" spans="1:11" x14ac:dyDescent="0.25">
      <c r="H54" s="1">
        <f>AVERAGE(H2:H51)</f>
        <v>17.473437499999999</v>
      </c>
      <c r="K54" s="1">
        <f>AVERAGE(K2:K51)</f>
        <v>0.38190781927637457</v>
      </c>
    </row>
    <row r="55" spans="1:11" x14ac:dyDescent="0.25">
      <c r="H55" s="1"/>
    </row>
    <row r="56" spans="1:11" x14ac:dyDescent="0.25">
      <c r="H56">
        <f>H54/K54</f>
        <v>45.753023682804006</v>
      </c>
      <c r="I56">
        <v>147</v>
      </c>
      <c r="J56">
        <v>9.81</v>
      </c>
    </row>
    <row r="57" spans="1:11" x14ac:dyDescent="0.25">
      <c r="H57" t="s">
        <v>6</v>
      </c>
      <c r="I57" s="1">
        <f>H56/(I56*J56)</f>
        <v>3.1727325083251164E-2</v>
      </c>
    </row>
    <row r="60" spans="1:11" x14ac:dyDescent="0.25">
      <c r="H60">
        <f>H54/K54-7.01</f>
        <v>38.743023682804008</v>
      </c>
      <c r="I60">
        <v>147</v>
      </c>
      <c r="J60">
        <v>9.81</v>
      </c>
    </row>
    <row r="61" spans="1:11" x14ac:dyDescent="0.25">
      <c r="H61" t="s">
        <v>6</v>
      </c>
      <c r="I61" s="1">
        <f>H60/(I60*J60)</f>
        <v>2.6866257312615896E-2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mereni_val_odp_horsi_zpev_cesta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2017-10-01T10:12:45Z</dcterms:created>
  <dcterms:modified xsi:type="dcterms:W3CDTF">2017-12-16T13:45:40Z</dcterms:modified>
</cp:coreProperties>
</file>